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6-Process Performance/"/>
    </mc:Choice>
  </mc:AlternateContent>
  <xr:revisionPtr revIDLastSave="0" documentId="8_{D4740B45-4B02-4C3F-8273-3B915D533711}" xr6:coauthVersionLast="47" xr6:coauthVersionMax="47" xr10:uidLastSave="{00000000-0000-0000-0000-000000000000}"/>
  <bookViews>
    <workbookView xWindow="47880" yWindow="-120" windowWidth="29040" windowHeight="15720" xr2:uid="{AFD3D649-7ACE-4EAE-B05F-E12FF384C8A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7" i="1"/>
  <c r="M10" i="1" l="1"/>
  <c r="J10" i="1" s="1"/>
  <c r="M12" i="1"/>
  <c r="J12" i="1" s="1"/>
  <c r="J14" i="1" l="1"/>
  <c r="J16" i="1" s="1"/>
</calcChain>
</file>

<file path=xl/sharedStrings.xml><?xml version="1.0" encoding="utf-8"?>
<sst xmlns="http://schemas.openxmlformats.org/spreadsheetml/2006/main" count="14" uniqueCount="14">
  <si>
    <t>Subgroup</t>
  </si>
  <si>
    <t>Stud Length (in.)</t>
  </si>
  <si>
    <t>Average</t>
  </si>
  <si>
    <t>Std. Dev.</t>
  </si>
  <si>
    <t>Area 1</t>
  </si>
  <si>
    <t>Area 2</t>
  </si>
  <si>
    <t>USL</t>
  </si>
  <si>
    <t>LSL</t>
  </si>
  <si>
    <t>(USL-xbar)/s</t>
  </si>
  <si>
    <t>(LSL-xbar)/s</t>
  </si>
  <si>
    <t>Total Area</t>
  </si>
  <si>
    <t>Yield</t>
  </si>
  <si>
    <t>%</t>
  </si>
  <si>
    <t>Sigma-ST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</si>
</sst>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/>
    <xf numFmtId="0" fontId="2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15549-F47E-4245-813E-6D15F3788062}">
  <dimension ref="C2:M27"/>
  <sheetViews>
    <sheetView tabSelected="1" workbookViewId="0">
      <selection activeCell="I25" sqref="I25"/>
    </sheetView>
  </sheetViews>
  <sheetFormatPr defaultRowHeight="12.75" x14ac:dyDescent="0.35"/>
  <cols>
    <col min="9" max="9" width="10.73046875" customWidth="1"/>
    <col min="12" max="12" width="12.73046875" customWidth="1"/>
  </cols>
  <sheetData>
    <row r="2" spans="3:13" ht="26.25" x14ac:dyDescent="0.35">
      <c r="C2" s="1" t="s">
        <v>0</v>
      </c>
      <c r="D2" s="6" t="s">
        <v>1</v>
      </c>
      <c r="E2" s="7"/>
      <c r="F2" s="7"/>
      <c r="G2" s="8"/>
    </row>
    <row r="3" spans="3:13" x14ac:dyDescent="0.35">
      <c r="C3" s="2">
        <v>1</v>
      </c>
      <c r="D3" s="3">
        <v>5.3752599999999999</v>
      </c>
      <c r="E3" s="3">
        <v>5.3752500000000003</v>
      </c>
      <c r="F3" s="3">
        <v>5.3745399999999997</v>
      </c>
      <c r="G3" s="3">
        <v>5.3746400000000003</v>
      </c>
    </row>
    <row r="4" spans="3:13" x14ac:dyDescent="0.35">
      <c r="C4" s="2">
        <v>2</v>
      </c>
      <c r="D4" s="3">
        <v>5.3747800000000003</v>
      </c>
      <c r="E4" s="3">
        <v>5.3752500000000003</v>
      </c>
      <c r="F4" s="3">
        <v>5.3749500000000001</v>
      </c>
      <c r="G4" s="3">
        <v>5.3741099999999999</v>
      </c>
    </row>
    <row r="5" spans="3:13" ht="13.15" x14ac:dyDescent="0.4">
      <c r="C5" s="2">
        <v>3</v>
      </c>
      <c r="D5" s="3">
        <v>5.37446</v>
      </c>
      <c r="E5" s="3">
        <v>5.3747600000000002</v>
      </c>
      <c r="F5" s="3">
        <v>5.3748199999999997</v>
      </c>
      <c r="G5" s="3">
        <v>5.3749200000000004</v>
      </c>
      <c r="I5" s="4" t="s">
        <v>2</v>
      </c>
      <c r="J5">
        <f>AVERAGE(D3:G27)</f>
        <v>5.3748938999999982</v>
      </c>
      <c r="L5" s="4" t="s">
        <v>6</v>
      </c>
      <c r="M5">
        <v>5.3754999999999997</v>
      </c>
    </row>
    <row r="6" spans="3:13" ht="13.15" x14ac:dyDescent="0.4">
      <c r="C6" s="2">
        <v>4</v>
      </c>
      <c r="D6" s="3">
        <v>5.3752500000000003</v>
      </c>
      <c r="E6" s="3">
        <v>5.3748500000000003</v>
      </c>
      <c r="F6" s="3">
        <v>5.3752700000000004</v>
      </c>
      <c r="G6" s="3">
        <v>5.3750600000000004</v>
      </c>
      <c r="L6" s="4" t="s">
        <v>7</v>
      </c>
      <c r="M6">
        <v>5.3745000000000003</v>
      </c>
    </row>
    <row r="7" spans="3:13" ht="13.15" x14ac:dyDescent="0.4">
      <c r="C7" s="2">
        <v>5</v>
      </c>
      <c r="D7" s="3">
        <v>5.3746299999999998</v>
      </c>
      <c r="E7" s="3">
        <v>5.3742999999999999</v>
      </c>
      <c r="F7" s="3">
        <v>5.3750200000000001</v>
      </c>
      <c r="G7" s="3">
        <v>5.3752300000000002</v>
      </c>
      <c r="I7" s="4" t="s">
        <v>3</v>
      </c>
      <c r="J7">
        <f>STDEV(D3:G27)</f>
        <v>2.9526189367850311E-4</v>
      </c>
    </row>
    <row r="8" spans="3:13" x14ac:dyDescent="0.35">
      <c r="C8" s="2">
        <v>6</v>
      </c>
      <c r="D8" s="3">
        <v>5.3751100000000003</v>
      </c>
      <c r="E8" s="3">
        <v>5.3747299999999996</v>
      </c>
      <c r="F8" s="3">
        <v>5.37486</v>
      </c>
      <c r="G8" s="3">
        <v>5.3747800000000003</v>
      </c>
    </row>
    <row r="9" spans="3:13" x14ac:dyDescent="0.35">
      <c r="C9" s="2">
        <v>7</v>
      </c>
      <c r="D9" s="3">
        <v>5.3747299999999996</v>
      </c>
      <c r="E9" s="3">
        <v>5.3747499999999997</v>
      </c>
      <c r="F9" s="3">
        <v>5.3750999999999998</v>
      </c>
      <c r="G9" s="3">
        <v>5.3747999999999996</v>
      </c>
    </row>
    <row r="10" spans="3:13" ht="13.15" x14ac:dyDescent="0.4">
      <c r="C10" s="2">
        <v>8</v>
      </c>
      <c r="D10" s="3">
        <v>5.3748399999999998</v>
      </c>
      <c r="E10" s="3">
        <v>5.3749700000000002</v>
      </c>
      <c r="F10" s="3">
        <v>5.3747999999999996</v>
      </c>
      <c r="G10" s="3">
        <v>5.3749799999999999</v>
      </c>
      <c r="I10" s="4" t="s">
        <v>4</v>
      </c>
      <c r="J10">
        <f>1-NORMDIST(M10,0,1,TRUE)</f>
        <v>2.0048226429233984E-2</v>
      </c>
      <c r="L10" t="s">
        <v>8</v>
      </c>
      <c r="M10">
        <f>(M5-J5)/J7</f>
        <v>2.0527538872369733</v>
      </c>
    </row>
    <row r="11" spans="3:13" ht="13.15" x14ac:dyDescent="0.4">
      <c r="C11" s="2">
        <v>9</v>
      </c>
      <c r="D11" s="3">
        <v>5.3752000000000004</v>
      </c>
      <c r="E11" s="3">
        <v>5.3745700000000003</v>
      </c>
      <c r="F11" s="3">
        <v>5.37432</v>
      </c>
      <c r="G11" s="3">
        <v>5.3748399999999998</v>
      </c>
      <c r="I11" s="4"/>
    </row>
    <row r="12" spans="3:13" ht="13.15" x14ac:dyDescent="0.4">
      <c r="C12" s="2">
        <v>10</v>
      </c>
      <c r="D12" s="3">
        <v>5.3753399999999996</v>
      </c>
      <c r="E12" s="3">
        <v>5.3748699999999996</v>
      </c>
      <c r="F12" s="3">
        <v>5.3751100000000003</v>
      </c>
      <c r="G12" s="3">
        <v>5.3751699999999998</v>
      </c>
      <c r="I12" s="4" t="s">
        <v>5</v>
      </c>
      <c r="J12">
        <f>NORMDIST(M12,0,1,TRUE)</f>
        <v>9.1090477444738693E-2</v>
      </c>
      <c r="L12" t="s">
        <v>9</v>
      </c>
      <c r="M12">
        <f>(M6-J5)/J7</f>
        <v>-1.3340698831487141</v>
      </c>
    </row>
    <row r="13" spans="3:13" x14ac:dyDescent="0.35">
      <c r="C13" s="2">
        <v>11</v>
      </c>
      <c r="D13" s="3">
        <v>5.3747199999999999</v>
      </c>
      <c r="E13" s="3">
        <v>5.3743299999999996</v>
      </c>
      <c r="F13" s="3">
        <v>5.3752599999999999</v>
      </c>
      <c r="G13" s="3">
        <v>5.37486</v>
      </c>
    </row>
    <row r="14" spans="3:13" ht="13.15" x14ac:dyDescent="0.4">
      <c r="C14" s="2">
        <v>12</v>
      </c>
      <c r="D14" s="3">
        <v>5.3750200000000001</v>
      </c>
      <c r="E14" s="3">
        <v>5.3750099999999996</v>
      </c>
      <c r="F14" s="3">
        <v>5.3753200000000003</v>
      </c>
      <c r="G14" s="3">
        <v>5.3750200000000001</v>
      </c>
      <c r="I14" s="4" t="s">
        <v>10</v>
      </c>
      <c r="J14">
        <f>J10+J12</f>
        <v>0.11113870387397268</v>
      </c>
    </row>
    <row r="15" spans="3:13" x14ac:dyDescent="0.35">
      <c r="C15" s="2">
        <v>13</v>
      </c>
      <c r="D15" s="3">
        <v>5.3747499999999997</v>
      </c>
      <c r="E15" s="3">
        <v>5.3754200000000001</v>
      </c>
      <c r="F15" s="3">
        <v>5.3746200000000002</v>
      </c>
      <c r="G15" s="3">
        <v>5.3747299999999996</v>
      </c>
    </row>
    <row r="16" spans="3:13" ht="13.15" x14ac:dyDescent="0.4">
      <c r="C16" s="2">
        <v>14</v>
      </c>
      <c r="D16" s="3">
        <v>5.3748199999999997</v>
      </c>
      <c r="E16" s="3">
        <v>5.3752899999999997</v>
      </c>
      <c r="F16" s="3">
        <v>5.3753900000000003</v>
      </c>
      <c r="G16" s="3">
        <v>5.3747499999999997</v>
      </c>
      <c r="I16" s="4" t="s">
        <v>11</v>
      </c>
      <c r="J16">
        <f>(1-J14)*100</f>
        <v>88.886129612602744</v>
      </c>
      <c r="K16" t="s">
        <v>12</v>
      </c>
    </row>
    <row r="17" spans="3:10" x14ac:dyDescent="0.35">
      <c r="C17" s="2">
        <v>15</v>
      </c>
      <c r="D17" s="3">
        <v>5.3749900000000004</v>
      </c>
      <c r="E17" s="3">
        <v>5.3750400000000003</v>
      </c>
      <c r="F17" s="3">
        <v>5.3751499999999997</v>
      </c>
      <c r="G17" s="3">
        <v>5.3751499999999997</v>
      </c>
    </row>
    <row r="18" spans="3:10" ht="13.15" x14ac:dyDescent="0.4">
      <c r="C18" s="2">
        <v>16</v>
      </c>
      <c r="D18" s="3">
        <v>5.3746400000000003</v>
      </c>
      <c r="E18" s="3">
        <v>5.3750900000000001</v>
      </c>
      <c r="F18" s="3">
        <v>5.3745799999999999</v>
      </c>
      <c r="G18" s="3">
        <v>5.3747600000000002</v>
      </c>
      <c r="I18" s="4" t="s">
        <v>13</v>
      </c>
      <c r="J18" s="5">
        <v>2.7</v>
      </c>
    </row>
    <row r="19" spans="3:10" x14ac:dyDescent="0.35">
      <c r="C19" s="2">
        <v>17</v>
      </c>
      <c r="D19" s="3">
        <v>5.3746499999999999</v>
      </c>
      <c r="E19" s="3">
        <v>5.3748699999999996</v>
      </c>
      <c r="F19" s="3">
        <v>5.3745599999999998</v>
      </c>
      <c r="G19" s="3">
        <v>5.3747199999999999</v>
      </c>
    </row>
    <row r="20" spans="3:10" x14ac:dyDescent="0.35">
      <c r="C20" s="2">
        <v>18</v>
      </c>
      <c r="D20" s="3">
        <v>5.3751499999999997</v>
      </c>
      <c r="E20" s="3">
        <v>5.3749200000000004</v>
      </c>
      <c r="F20" s="3">
        <v>5.3750400000000003</v>
      </c>
      <c r="G20" s="3">
        <v>5.3751899999999999</v>
      </c>
    </row>
    <row r="21" spans="3:10" x14ac:dyDescent="0.35">
      <c r="C21" s="2">
        <v>19</v>
      </c>
      <c r="D21" s="3">
        <v>5.3743999999999996</v>
      </c>
      <c r="E21" s="3">
        <v>5.3753099999999998</v>
      </c>
      <c r="F21" s="3">
        <v>5.3750400000000003</v>
      </c>
      <c r="G21" s="3">
        <v>5.3752500000000003</v>
      </c>
    </row>
    <row r="22" spans="3:10" x14ac:dyDescent="0.35">
      <c r="C22" s="2">
        <v>20</v>
      </c>
      <c r="D22" s="3">
        <v>5.3743600000000002</v>
      </c>
      <c r="E22" s="3">
        <v>5.3747499999999997</v>
      </c>
      <c r="F22" s="3">
        <v>5.3751600000000002</v>
      </c>
      <c r="G22" s="3">
        <v>5.3747400000000001</v>
      </c>
    </row>
    <row r="23" spans="3:10" x14ac:dyDescent="0.35">
      <c r="C23" s="2">
        <v>21</v>
      </c>
      <c r="D23" s="3">
        <v>5.37493</v>
      </c>
      <c r="E23" s="3">
        <v>5.37514</v>
      </c>
      <c r="F23" s="3">
        <v>5.3747100000000003</v>
      </c>
      <c r="G23" s="3">
        <v>5.3748100000000001</v>
      </c>
    </row>
    <row r="24" spans="3:10" x14ac:dyDescent="0.35">
      <c r="C24" s="2">
        <v>22</v>
      </c>
      <c r="D24" s="3">
        <v>5.3746299999999998</v>
      </c>
      <c r="E24" s="3">
        <v>5.3746700000000001</v>
      </c>
      <c r="F24" s="3">
        <v>5.3751100000000003</v>
      </c>
      <c r="G24" s="3">
        <v>5.3750999999999998</v>
      </c>
    </row>
    <row r="25" spans="3:10" x14ac:dyDescent="0.35">
      <c r="C25" s="2">
        <v>23</v>
      </c>
      <c r="D25" s="3">
        <v>5.3751100000000003</v>
      </c>
      <c r="E25" s="3">
        <v>5.3750999999999998</v>
      </c>
      <c r="F25" s="3">
        <v>5.3753000000000002</v>
      </c>
      <c r="G25" s="3">
        <v>5.3747699999999998</v>
      </c>
    </row>
    <row r="26" spans="3:10" x14ac:dyDescent="0.35">
      <c r="C26" s="2">
        <v>24</v>
      </c>
      <c r="D26" s="3">
        <v>5.3743600000000002</v>
      </c>
      <c r="E26" s="3">
        <v>5.3740100000000002</v>
      </c>
      <c r="F26" s="3">
        <v>5.3752500000000003</v>
      </c>
      <c r="G26" s="3">
        <v>5.37493</v>
      </c>
    </row>
    <row r="27" spans="3:10" x14ac:dyDescent="0.35">
      <c r="C27" s="2">
        <v>25</v>
      </c>
      <c r="D27" s="3">
        <v>5.3748300000000002</v>
      </c>
      <c r="E27" s="3">
        <v>5.37493</v>
      </c>
      <c r="F27" s="3">
        <v>5.3744800000000001</v>
      </c>
      <c r="G27" s="3">
        <v>5.3751800000000003</v>
      </c>
    </row>
  </sheetData>
  <mergeCells count="1">
    <mergeCell ref="D2:G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82F0-1897-490E-93EF-7C0532821812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BA934-6E11-4770-B6EB-A19D907D62DE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Compass Quality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</dc:creator>
  <cp:lastModifiedBy>John O'Neill</cp:lastModifiedBy>
  <dcterms:created xsi:type="dcterms:W3CDTF">2000-03-21T16:27:46Z</dcterms:created>
  <dcterms:modified xsi:type="dcterms:W3CDTF">2026-07-24T14:59:32Z</dcterms:modified>
</cp:coreProperties>
</file>